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05" windowWidth="14805" windowHeight="68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пояснение'!$A$1:$I$73</definedName>
  </definedNames>
  <calcPr calcId="145621"/>
</workbook>
</file>

<file path=xl/calcChain.xml><?xml version="1.0" encoding="utf-8"?>
<calcChain xmlns="http://schemas.openxmlformats.org/spreadsheetml/2006/main">
  <c r="F24" i="1" l="1"/>
  <c r="F66" i="1"/>
  <c r="F67" i="1" s="1"/>
  <c r="F72" i="1"/>
  <c r="F36" i="1" l="1"/>
  <c r="F45" i="1" l="1"/>
  <c r="H67" i="1" l="1"/>
  <c r="G67" i="1"/>
  <c r="G24" i="1" l="1"/>
  <c r="H24" i="1"/>
  <c r="H52" i="1" l="1"/>
  <c r="H53" i="1" s="1"/>
  <c r="G52" i="1"/>
  <c r="G53" i="1" s="1"/>
  <c r="F52" i="1"/>
  <c r="F53" i="1" s="1"/>
  <c r="F37" i="1"/>
  <c r="G36" i="1"/>
  <c r="G37" i="1" s="1"/>
  <c r="H36" i="1"/>
  <c r="H37" i="1" s="1"/>
  <c r="F46" i="1"/>
  <c r="G45" i="1"/>
  <c r="G46" i="1" s="1"/>
  <c r="H45" i="1"/>
  <c r="H46" i="1" s="1"/>
  <c r="G60" i="1" l="1"/>
  <c r="H60" i="1"/>
  <c r="F60" i="1"/>
  <c r="G25" i="1"/>
  <c r="H25" i="1"/>
  <c r="F25" i="1"/>
  <c r="G10" i="1"/>
  <c r="G11" i="1" s="1"/>
  <c r="H10" i="1"/>
  <c r="H11" i="1" s="1"/>
  <c r="F10" i="1"/>
  <c r="F11" i="1" s="1"/>
  <c r="F73" i="1" l="1"/>
  <c r="H73" i="1"/>
  <c r="G73" i="1"/>
</calcChain>
</file>

<file path=xl/sharedStrings.xml><?xml version="1.0" encoding="utf-8"?>
<sst xmlns="http://schemas.openxmlformats.org/spreadsheetml/2006/main" count="124" uniqueCount="76">
  <si>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</si>
  <si>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</si>
  <si>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</si>
  <si>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</si>
  <si>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</si>
  <si>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</si>
  <si>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</si>
  <si>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</si>
  <si>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</si>
  <si>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</si>
  <si>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</si>
  <si>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</si>
  <si>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0801</t>
  </si>
  <si>
    <t>0702</t>
  </si>
  <si>
    <t>Общеобразовательные организации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</si>
  <si>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</si>
  <si>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</si>
  <si>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</si>
  <si>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</si>
  <si>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</si>
  <si>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</si>
  <si>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</si>
  <si>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</si>
  <si>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</si>
  <si>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</si>
  <si>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</si>
  <si>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1102</t>
  </si>
  <si>
    <t xml:space="preserve">Руководство и управление в сфере установленных функций органов  местного самоуправления </t>
  </si>
  <si>
    <t>Корректировка расходной части бюджета Почепского муниципального района Брянской области на 2021 - 2023 годы</t>
  </si>
  <si>
    <t>2023 год</t>
  </si>
  <si>
    <t>Библиотеки</t>
  </si>
  <si>
    <t>Кинотеатры</t>
  </si>
  <si>
    <t>0802</t>
  </si>
  <si>
    <t>Спортивно-оздоровительные комплексы и центры</t>
  </si>
  <si>
    <t>1101</t>
  </si>
  <si>
    <t>Мероприятия по развитию физической культуре и спорту</t>
  </si>
  <si>
    <t>0309</t>
  </si>
  <si>
    <t>Единые дежурно-диспетчерские службы</t>
  </si>
  <si>
    <t>Мероприятия в сфере коммунального хозяйства</t>
  </si>
  <si>
    <t>0412</t>
  </si>
  <si>
    <t>Мероприятия по землеустройству и землепользованию</t>
  </si>
  <si>
    <t>0505</t>
  </si>
  <si>
    <t>Учреждения, обеспечивающие деятельность органов местного самоуправления и муниципальных учреждений</t>
  </si>
  <si>
    <t>0709</t>
  </si>
  <si>
    <t>0104</t>
  </si>
  <si>
    <t>0113</t>
  </si>
  <si>
    <t>0106</t>
  </si>
  <si>
    <t>увеличиваются лимиты на приобретение материалов для ремонта локальной сети</t>
  </si>
  <si>
    <t>увеличиавются лимиты на предоставление субсидии на выполнение муниципального задания МФЦ на 50000 рублей для приобретения телевизионного табло</t>
  </si>
  <si>
    <t>Многофункцианальные центры предоставления государственных и муниципальных услуг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</si>
  <si>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</si>
  <si>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увеличиваются лимиты на приобретение оргтехники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</si>
  <si>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</si>
  <si>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увеличиваются лимиты   согласно уведомлению департамента финансов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на 2 911 112,80  и софинансирование районного бюджета 29 405,20</t>
  </si>
  <si>
    <t xml:space="preserve">увеличиваются лимиты на предоставление субсидии на выполнение муниципального задания РМБУК "Почепская ЦБС" 82100 рублей на промывку системы отопления </t>
  </si>
  <si>
    <t>Дворцы и дома культуры, клубы, выставочные залы</t>
  </si>
  <si>
    <t xml:space="preserve">увеличиваются лимиты на предоставление субсидии на выполнение муниципального задания МБУК "РМДК" 274000 рублей расходы на подготовку к отопительному сезону(промывка системы отопления, замер сорпотивления электропроводки, проверка дымоходов), 78000 рублей на приобретение угля и дров для сельских клубов, 28453 рубля на оплату баннеров посвященных 76-ой годовщине Победы (в связи с отсутствием лимитов на эти цели, расходы еще не оплачены) и 37886 рублей на приобретение костюмов для театрализованного представления к 800-летию А,Невского) </t>
  </si>
  <si>
    <t xml:space="preserve">увеличиваются лимиты на предоставление субсидии на выполнение муниципального задания РМБУК "Почепская МДК  10000 рублей на комммунальные услуги и 6000 рублей на страхование автомобиля (полис ОСАГО) </t>
  </si>
  <si>
    <t>увеличиваются лимиты на предоставление субсидии на выполнение муниципального задания МАУ "СШ "Чемпион" на техническое обслуживание газового оборудования</t>
  </si>
  <si>
    <t xml:space="preserve">на оплату по моровому соглашению и прекращения производство по делу №АО9-161/2021 за эксплуатационно-техническое обслуживание технических средств системы оповещения 729324,85 рубля </t>
  </si>
  <si>
    <t>на оплату госпошлины по моровому соглашению и прекращения производство по делу №АО9-161/2021</t>
  </si>
  <si>
    <t>увеличиваются расходы на коммунальные услуги в связи с увеличением тарифа на второе полугодие согласно договора с поставщиком</t>
  </si>
  <si>
    <t xml:space="preserve">увеличиваются расходы по администрации района на общую сумму 2137152 рубля, в том числе: 566272 рубля ремонт 2 и 3 этажей, 205880 рублей ремонт крыльца, 350000 рублей на технический ремонт автомобилей в связи с износом техники, 100000  обучение по охране труда работников, 365000 приобретение 10 компьютеров, 400000 рублей га ГСМ на 3 квартал и 150000 рублей на офисную бумагу и зап. части на автомобили (подробный расчет представлен отдельной табличкой в органы власти) </t>
  </si>
  <si>
    <t xml:space="preserve">Эксплуатация и содержание имущества казны муниципального образования </t>
  </si>
  <si>
    <t>увеличиваются расходы на реконструкцию водопроводной сети на объекте с. Баклань</t>
  </si>
  <si>
    <t>увеличиваются лимиты на уплату земельного налога за участок Дворца спорта</t>
  </si>
  <si>
    <t>увеличиваются лимиты на приобретение программы 1С для имущественного комплекса на 78600 и на 435000 на разработку электронно-цифровых карт (на контроле у Губернатора)</t>
  </si>
  <si>
    <t>на оплату работ согласно смет по программе "Точка роста"</t>
  </si>
  <si>
    <t>увеличиваются лимиты на предоставление субсидии на выполнение муниципального задания общеобразовательным учреждениям на общую сумму 190 000 рублей, в том числе: 70000 рублей на приоретение линолеума для классов, 40000 рублей приоретение шин на школьный автобус, 80000 рублей приобретение бактебактерицидных ламп в школьные столовые</t>
  </si>
  <si>
    <t xml:space="preserve">на оплату ключа для программы по оформлению школьных аттестатов для отдела образования </t>
  </si>
  <si>
    <t>0502</t>
  </si>
  <si>
    <t>увеличиваются лимиты для предоставления субсидии МУП "Почепский водоканал" для предотвращения банкротства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</si>
  <si>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</si>
  <si>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S7690</t>
  </si>
  <si>
    <t>для МАУ "Чемпион"</t>
  </si>
  <si>
    <t>увеличиваются лимиты на предоставление субсидии на выполнение муниципального задания общеобразовательным учреждениям на общую сумму 919 723,25 рублей, в том числе: 53457 рублей техническое обследование школьной котельной, 285000 рублей приобретение бактерицидных ламп в столовые для 24 школ (одна лампа стоит 11875 рублей), 67000 рублей на приобретение электроплиты в школьную столовую, 231500 рублей для приобретения котла КЧМ-5 в школьную котельную, 110000 рублей морозильная камера для школьной столовой,75000 рублей холодильник для школьной столовой  и 27766,25 рублей оплата ГСМ для подвоза учащихчся, 70000 рублей на ремонт кладовой школы, где хранятся продукты питания для столовой по предписанию прокуратуры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</si>
</sst>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69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0" fontId="9" fillId="5" borderId="2" xfId="2" applyNumberFormat="1" applyFont="1" applyFill="1" applyBorder="1" applyAlignment="1">
      <alignment horizontal="left" vertical="center" wrapText="1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wrapText="1"/>
    </xf>
    <xf numFmtId="4" fontId="4" fillId="5" borderId="2" xfId="3" applyNumberFormat="1" applyFont="1" applyFill="1" applyBorder="1" applyAlignment="1">
      <alignment horizontal="center" vertical="center"/>
    </xf>
    <xf numFmtId="0" fontId="13" fillId="5" borderId="2" xfId="2" applyNumberFormat="1" applyFont="1" applyFill="1" applyBorder="1" applyAlignment="1">
      <alignment horizontal="left" vertical="center" wrapText="1"/>
    </xf>
    <xf numFmtId="49" fontId="4" fillId="5" borderId="2" xfId="3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vertical="center" wrapText="1"/>
    </xf>
    <xf numFmtId="49" fontId="3" fillId="6" borderId="2" xfId="4" applyNumberFormat="1" applyFont="1" applyFill="1" applyBorder="1" applyAlignment="1">
      <alignment horizontal="center" vertical="center"/>
    </xf>
    <xf numFmtId="0" fontId="12" fillId="6" borderId="0" xfId="4" quotePrefix="1" applyFont="1" applyFill="1" applyBorder="1" applyAlignment="1">
      <alignment horizontal="right"/>
    </xf>
    <xf numFmtId="4" fontId="5" fillId="6" borderId="2" xfId="0" applyNumberFormat="1" applyFont="1" applyFill="1" applyBorder="1" applyAlignment="1">
      <alignment horizontal="center" vertical="center" wrapText="1"/>
    </xf>
    <xf numFmtId="43" fontId="10" fillId="6" borderId="2" xfId="2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top" wrapText="1"/>
    </xf>
    <xf numFmtId="43" fontId="0" fillId="6" borderId="2" xfId="2" applyFont="1" applyFill="1" applyBorder="1" applyAlignment="1">
      <alignment horizontal="center" vertical="center" wrapText="1"/>
    </xf>
    <xf numFmtId="0" fontId="11" fillId="6" borderId="2" xfId="2" applyNumberFormat="1" applyFont="1" applyFill="1" applyBorder="1" applyAlignment="1">
      <alignment horizontal="left" vertical="top" wrapText="1"/>
    </xf>
    <xf numFmtId="0" fontId="10" fillId="0" borderId="2" xfId="2" applyNumberFormat="1" applyFont="1" applyBorder="1" applyAlignment="1">
      <alignment horizontal="center" vertical="center" wrapText="1"/>
    </xf>
    <xf numFmtId="43" fontId="8" fillId="5" borderId="0" xfId="5" applyFont="1" applyFill="1" applyBorder="1" applyAlignment="1">
      <alignment horizontal="right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quotePrefix="1" applyFont="1" applyFill="1" applyBorder="1" applyAlignment="1">
      <alignment horizontal="center" vertical="center" wrapText="1"/>
    </xf>
    <xf numFmtId="43" fontId="5" fillId="6" borderId="2" xfId="2" applyFont="1" applyFill="1" applyBorder="1" applyAlignment="1">
      <alignment horizontal="left" vertical="center" wrapText="1"/>
    </xf>
    <xf numFmtId="0" fontId="4" fillId="6" borderId="2" xfId="2" applyNumberFormat="1" applyFont="1" applyFill="1" applyBorder="1" applyAlignment="1">
      <alignment horizontal="center" vertical="center" wrapText="1"/>
    </xf>
    <xf numFmtId="0" fontId="10" fillId="6" borderId="2" xfId="2" applyNumberFormat="1" applyFont="1" applyFill="1" applyBorder="1" applyAlignment="1">
      <alignment horizontal="center" vertical="center" wrapText="1"/>
    </xf>
    <xf numFmtId="43" fontId="4" fillId="6" borderId="2" xfId="2" applyFont="1" applyFill="1" applyBorder="1" applyAlignment="1">
      <alignment horizontal="center" vertical="center" wrapText="1"/>
    </xf>
    <xf numFmtId="43" fontId="10" fillId="0" borderId="2" xfId="2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4" fontId="10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top" wrapText="1"/>
    </xf>
    <xf numFmtId="43" fontId="10" fillId="6" borderId="0" xfId="2" applyFont="1" applyFill="1" applyBorder="1" applyAlignment="1">
      <alignment horizontal="center" vertical="center" wrapText="1"/>
    </xf>
    <xf numFmtId="49" fontId="10" fillId="7" borderId="2" xfId="2" applyNumberFormat="1" applyFont="1" applyFill="1" applyBorder="1" applyAlignment="1">
      <alignment horizontal="center" vertical="center" wrapText="1"/>
    </xf>
    <xf numFmtId="0" fontId="10" fillId="7" borderId="2" xfId="2" applyNumberFormat="1" applyFont="1" applyFill="1" applyBorder="1" applyAlignment="1">
      <alignment horizontal="center" vertical="center" wrapText="1"/>
    </xf>
    <xf numFmtId="43" fontId="3" fillId="6" borderId="0" xfId="5" applyFont="1" applyFill="1" applyBorder="1" applyAlignment="1">
      <alignment horizontal="right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</cellXfs>
  <cellStyles count="6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4"/>
  <sheetViews>
    <sheetView tabSelected="1" topLeftCell="A42" zoomScale="90" zoomScaleNormal="90" zoomScaleSheetLayoutView="90" workbookViewId="0">
      <selection activeCell="I69" sqref="I6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62" t="s">
        <v>28</v>
      </c>
      <c r="B1" s="62"/>
      <c r="C1" s="62"/>
      <c r="D1" s="62"/>
      <c r="E1" s="62"/>
      <c r="F1" s="62"/>
      <c r="G1" s="62"/>
      <c r="H1" s="62"/>
      <c r="I1" s="62"/>
    </row>
    <row r="2" spans="1:9" ht="16.5" customHeight="1" x14ac:dyDescent="0.2">
      <c r="A2" s="67" t="s">
        <v>10</v>
      </c>
      <c r="B2" s="67" t="s">
        <v>11</v>
      </c>
      <c r="C2" s="67" t="s">
        <v>0</v>
      </c>
      <c r="D2" s="67" t="s">
        <v>1</v>
      </c>
      <c r="E2" s="67" t="s">
        <v>2</v>
      </c>
      <c r="F2" s="67" t="s">
        <v>3</v>
      </c>
      <c r="G2" s="67" t="s">
        <v>9</v>
      </c>
      <c r="H2" s="67" t="s">
        <v>29</v>
      </c>
      <c r="I2" s="67" t="s">
        <v>4</v>
      </c>
    </row>
    <row r="3" spans="1:9" ht="11.25" customHeight="1" x14ac:dyDescent="0.2">
      <c r="A3" s="67"/>
      <c r="B3" s="67"/>
      <c r="C3" s="67"/>
      <c r="D3" s="67"/>
      <c r="E3" s="67"/>
      <c r="F3" s="67"/>
      <c r="G3" s="67"/>
      <c r="H3" s="67"/>
      <c r="I3" s="67"/>
    </row>
    <row r="4" spans="1:9" ht="13.5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9" ht="0.75" customHeight="1" x14ac:dyDescent="0.2">
      <c r="A5" s="63" t="s">
        <v>17</v>
      </c>
      <c r="B5" s="63"/>
      <c r="C5" s="63"/>
      <c r="D5" s="63"/>
      <c r="E5" s="63"/>
      <c r="F5" s="63"/>
      <c r="G5" s="63"/>
      <c r="H5" s="63"/>
      <c r="I5" s="63"/>
    </row>
    <row r="6" spans="1:9" ht="15" hidden="1" x14ac:dyDescent="0.2">
      <c r="A6" s="63" t="s">
        <v>18</v>
      </c>
      <c r="B6" s="63"/>
      <c r="C6" s="63"/>
      <c r="D6" s="63"/>
      <c r="E6" s="63"/>
      <c r="F6" s="63"/>
      <c r="G6" s="63"/>
      <c r="H6" s="63"/>
      <c r="I6" s="63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68" t="s">
        <v>5</v>
      </c>
      <c r="B10" s="68"/>
      <c r="C10" s="68"/>
      <c r="D10" s="68"/>
      <c r="E10" s="68"/>
      <c r="F10" s="5">
        <f>SUM(F7:F9)</f>
        <v>0</v>
      </c>
      <c r="G10" s="5">
        <f>SUM(G7:G9)</f>
        <v>0</v>
      </c>
      <c r="H10" s="5">
        <f>SUM(H7:H9)</f>
        <v>0</v>
      </c>
      <c r="I10" s="6" t="s">
        <v>8</v>
      </c>
    </row>
    <row r="11" spans="1:9" ht="14.25" hidden="1" customHeight="1" x14ac:dyDescent="0.25">
      <c r="A11" s="68" t="s">
        <v>6</v>
      </c>
      <c r="B11" s="68"/>
      <c r="C11" s="68"/>
      <c r="D11" s="68"/>
      <c r="E11" s="68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8</v>
      </c>
    </row>
    <row r="12" spans="1:9" ht="14.45" customHeight="1" x14ac:dyDescent="0.2">
      <c r="A12" s="59" t="s">
        <v>19</v>
      </c>
      <c r="B12" s="60"/>
      <c r="C12" s="60"/>
      <c r="D12" s="60"/>
      <c r="E12" s="60"/>
      <c r="F12" s="60"/>
      <c r="G12" s="60"/>
      <c r="H12" s="60"/>
      <c r="I12" s="61"/>
    </row>
    <row r="13" spans="1:9" ht="15" customHeight="1" x14ac:dyDescent="0.2">
      <c r="A13" s="59" t="s">
        <v>20</v>
      </c>
      <c r="B13" s="60"/>
      <c r="C13" s="60"/>
      <c r="D13" s="60"/>
      <c r="E13" s="60"/>
      <c r="F13" s="60"/>
      <c r="G13" s="60"/>
      <c r="H13" s="60"/>
      <c r="I13" s="61"/>
    </row>
    <row r="14" spans="1:9" ht="96.75" customHeight="1" x14ac:dyDescent="0.2">
      <c r="A14" s="27">
        <v>927</v>
      </c>
      <c r="B14" s="33">
        <v>80040</v>
      </c>
      <c r="C14" s="34" t="s">
        <v>27</v>
      </c>
      <c r="D14" s="29" t="s">
        <v>44</v>
      </c>
      <c r="E14" s="33">
        <v>244</v>
      </c>
      <c r="F14" s="35">
        <v>2137152</v>
      </c>
      <c r="G14" s="34"/>
      <c r="H14" s="34"/>
      <c r="I14" s="48" t="s">
        <v>62</v>
      </c>
    </row>
    <row r="15" spans="1:9" ht="36" customHeight="1" x14ac:dyDescent="0.2">
      <c r="A15" s="27">
        <v>927</v>
      </c>
      <c r="B15" s="33">
        <v>80040</v>
      </c>
      <c r="C15" s="34" t="s">
        <v>27</v>
      </c>
      <c r="D15" s="29" t="s">
        <v>44</v>
      </c>
      <c r="E15" s="33">
        <v>247</v>
      </c>
      <c r="F15" s="35">
        <v>390000</v>
      </c>
      <c r="G15" s="34"/>
      <c r="H15" s="34"/>
      <c r="I15" s="48" t="s">
        <v>61</v>
      </c>
    </row>
    <row r="16" spans="1:9" ht="46.5" customHeight="1" x14ac:dyDescent="0.2">
      <c r="A16" s="27">
        <v>927</v>
      </c>
      <c r="B16" s="33">
        <v>80710</v>
      </c>
      <c r="C16" s="34" t="s">
        <v>49</v>
      </c>
      <c r="D16" s="29" t="s">
        <v>45</v>
      </c>
      <c r="E16" s="33">
        <v>611</v>
      </c>
      <c r="F16" s="35">
        <v>50000</v>
      </c>
      <c r="G16" s="34"/>
      <c r="H16" s="34"/>
      <c r="I16" s="36" t="s">
        <v>48</v>
      </c>
    </row>
    <row r="17" spans="1:80" ht="46.5" customHeight="1" x14ac:dyDescent="0.2">
      <c r="A17" s="27">
        <v>927</v>
      </c>
      <c r="B17" s="27">
        <v>80910</v>
      </c>
      <c r="C17" s="28" t="s">
        <v>40</v>
      </c>
      <c r="D17" s="29" t="s">
        <v>39</v>
      </c>
      <c r="E17" s="27">
        <v>244</v>
      </c>
      <c r="F17" s="41">
        <v>513600</v>
      </c>
      <c r="G17" s="41"/>
      <c r="H17" s="41"/>
      <c r="I17" s="44" t="s">
        <v>66</v>
      </c>
    </row>
    <row r="18" spans="1:80" ht="32.25" customHeight="1" x14ac:dyDescent="0.2">
      <c r="A18" s="46">
        <v>927</v>
      </c>
      <c r="B18" s="27">
        <v>80920</v>
      </c>
      <c r="C18" s="28" t="s">
        <v>63</v>
      </c>
      <c r="D18" s="29" t="s">
        <v>45</v>
      </c>
      <c r="E18" s="27">
        <v>247</v>
      </c>
      <c r="F18" s="41">
        <v>500000</v>
      </c>
      <c r="G18" s="41"/>
      <c r="H18" s="39"/>
      <c r="I18" s="48" t="s">
        <v>61</v>
      </c>
    </row>
    <row r="19" spans="1:80" ht="40.5" customHeight="1" x14ac:dyDescent="0.2">
      <c r="A19" s="46">
        <v>927</v>
      </c>
      <c r="B19" s="27">
        <v>81740</v>
      </c>
      <c r="C19" s="28" t="s">
        <v>38</v>
      </c>
      <c r="D19" s="29" t="s">
        <v>41</v>
      </c>
      <c r="E19" s="27">
        <v>414</v>
      </c>
      <c r="F19" s="41">
        <v>165000</v>
      </c>
      <c r="G19" s="41"/>
      <c r="H19" s="39"/>
      <c r="I19" s="44" t="s">
        <v>64</v>
      </c>
    </row>
    <row r="20" spans="1:80" ht="52.5" customHeight="1" x14ac:dyDescent="0.2">
      <c r="A20" s="46">
        <v>927</v>
      </c>
      <c r="B20" s="27">
        <v>80700</v>
      </c>
      <c r="C20" s="28" t="s">
        <v>37</v>
      </c>
      <c r="D20" s="29" t="s">
        <v>36</v>
      </c>
      <c r="E20" s="46">
        <v>244</v>
      </c>
      <c r="F20" s="41">
        <v>729324.85</v>
      </c>
      <c r="G20" s="34"/>
      <c r="H20" s="41"/>
      <c r="I20" s="32" t="s">
        <v>59</v>
      </c>
    </row>
    <row r="21" spans="1:80" ht="64.5" customHeight="1" x14ac:dyDescent="0.2">
      <c r="A21" s="46">
        <v>927</v>
      </c>
      <c r="B21" s="27">
        <v>80700</v>
      </c>
      <c r="C21" s="28" t="s">
        <v>37</v>
      </c>
      <c r="D21" s="29" t="s">
        <v>36</v>
      </c>
      <c r="E21" s="27">
        <v>831</v>
      </c>
      <c r="F21" s="47">
        <v>8989.7999999999993</v>
      </c>
      <c r="G21" s="39"/>
      <c r="H21" s="39"/>
      <c r="I21" s="32" t="s">
        <v>60</v>
      </c>
    </row>
    <row r="22" spans="1:80" ht="64.5" customHeight="1" x14ac:dyDescent="0.2">
      <c r="A22" s="46">
        <v>927</v>
      </c>
      <c r="B22" s="27">
        <v>82300</v>
      </c>
      <c r="C22" s="28" t="s">
        <v>35</v>
      </c>
      <c r="D22" s="29" t="s">
        <v>26</v>
      </c>
      <c r="E22" s="46">
        <v>851</v>
      </c>
      <c r="F22" s="47">
        <v>420000</v>
      </c>
      <c r="G22" s="39"/>
      <c r="H22" s="39"/>
      <c r="I22" s="49" t="s">
        <v>65</v>
      </c>
    </row>
    <row r="23" spans="1:80" ht="63.75" customHeight="1" x14ac:dyDescent="0.2">
      <c r="A23" s="9"/>
      <c r="B23" s="9"/>
      <c r="C23" s="10"/>
      <c r="D23" s="18"/>
      <c r="E23" s="19"/>
      <c r="F23" s="20"/>
      <c r="G23" s="20"/>
      <c r="H23" s="9"/>
      <c r="I23" s="21"/>
    </row>
    <row r="24" spans="1:80" ht="15" customHeight="1" x14ac:dyDescent="0.25">
      <c r="A24" s="56" t="s">
        <v>5</v>
      </c>
      <c r="B24" s="57"/>
      <c r="C24" s="57"/>
      <c r="D24" s="57"/>
      <c r="E24" s="58"/>
      <c r="F24" s="14">
        <f>SUM(F14:F23)</f>
        <v>4914066.6499999994</v>
      </c>
      <c r="G24" s="14">
        <f>SUM(G18:G18)</f>
        <v>0</v>
      </c>
      <c r="H24" s="14">
        <f>SUM(H18:H18)</f>
        <v>0</v>
      </c>
      <c r="I24" s="22" t="s">
        <v>8</v>
      </c>
    </row>
    <row r="25" spans="1:80" ht="15" customHeight="1" x14ac:dyDescent="0.25">
      <c r="A25" s="56" t="s">
        <v>6</v>
      </c>
      <c r="B25" s="57"/>
      <c r="C25" s="57"/>
      <c r="D25" s="57"/>
      <c r="E25" s="58"/>
      <c r="F25" s="14">
        <f>F24</f>
        <v>4914066.6499999994</v>
      </c>
      <c r="G25" s="14">
        <f t="shared" ref="G25:H25" si="1">G24</f>
        <v>0</v>
      </c>
      <c r="H25" s="14">
        <f t="shared" si="1"/>
        <v>0</v>
      </c>
      <c r="I25" s="22" t="s">
        <v>8</v>
      </c>
    </row>
    <row r="26" spans="1:80" ht="15" customHeight="1" x14ac:dyDescent="0.2">
      <c r="A26" s="53" t="s">
        <v>15</v>
      </c>
      <c r="B26" s="54"/>
      <c r="C26" s="54"/>
      <c r="D26" s="54"/>
      <c r="E26" s="54"/>
      <c r="F26" s="54"/>
      <c r="G26" s="54"/>
      <c r="H26" s="54"/>
      <c r="I26" s="55"/>
    </row>
    <row r="27" spans="1:80" ht="15" customHeight="1" x14ac:dyDescent="0.2">
      <c r="A27" s="53" t="s">
        <v>21</v>
      </c>
      <c r="B27" s="54"/>
      <c r="C27" s="54"/>
      <c r="D27" s="54"/>
      <c r="E27" s="54"/>
      <c r="F27" s="54"/>
      <c r="G27" s="54"/>
      <c r="H27" s="54"/>
      <c r="I27" s="55"/>
    </row>
    <row r="28" spans="1:80" s="8" customFormat="1" ht="156.75" customHeight="1" x14ac:dyDescent="0.2">
      <c r="A28" s="9">
        <v>903</v>
      </c>
      <c r="B28" s="9">
        <v>80310</v>
      </c>
      <c r="C28" s="10" t="s">
        <v>14</v>
      </c>
      <c r="D28" s="13" t="s">
        <v>13</v>
      </c>
      <c r="E28" s="9">
        <v>611</v>
      </c>
      <c r="F28" s="23">
        <v>919723.25</v>
      </c>
      <c r="G28" s="14"/>
      <c r="H28" s="14"/>
      <c r="I28" s="50" t="s">
        <v>75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29" spans="1:80" s="8" customFormat="1" ht="33" customHeight="1" x14ac:dyDescent="0.2">
      <c r="A29" s="9">
        <v>903</v>
      </c>
      <c r="B29" s="9">
        <v>80310</v>
      </c>
      <c r="C29" s="10" t="s">
        <v>14</v>
      </c>
      <c r="D29" s="13" t="s">
        <v>13</v>
      </c>
      <c r="E29" s="9">
        <v>612</v>
      </c>
      <c r="F29" s="23">
        <v>1052362</v>
      </c>
      <c r="G29" s="14"/>
      <c r="H29" s="14"/>
      <c r="I29" s="45" t="s">
        <v>67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</row>
    <row r="30" spans="1:80" ht="123" customHeight="1" x14ac:dyDescent="0.2">
      <c r="A30" s="9">
        <v>903</v>
      </c>
      <c r="B30" s="9">
        <v>80310</v>
      </c>
      <c r="C30" s="10" t="s">
        <v>14</v>
      </c>
      <c r="D30" s="13" t="s">
        <v>13</v>
      </c>
      <c r="E30" s="9">
        <v>621</v>
      </c>
      <c r="F30" s="14">
        <v>190000</v>
      </c>
      <c r="G30" s="14"/>
      <c r="H30" s="14"/>
      <c r="I30" s="51" t="s">
        <v>68</v>
      </c>
    </row>
    <row r="31" spans="1:80" ht="42.75" customHeight="1" x14ac:dyDescent="0.2">
      <c r="A31" s="9">
        <v>903</v>
      </c>
      <c r="B31" s="9">
        <v>80310</v>
      </c>
      <c r="C31" s="10" t="s">
        <v>14</v>
      </c>
      <c r="D31" s="13" t="s">
        <v>13</v>
      </c>
      <c r="E31" s="9">
        <v>622</v>
      </c>
      <c r="F31" s="17">
        <v>142988</v>
      </c>
      <c r="G31" s="14"/>
      <c r="H31" s="14"/>
      <c r="I31" s="45" t="s">
        <v>67</v>
      </c>
    </row>
    <row r="32" spans="1:80" ht="77.25" customHeight="1" x14ac:dyDescent="0.2">
      <c r="A32" s="9">
        <v>903</v>
      </c>
      <c r="B32" s="9">
        <v>80720</v>
      </c>
      <c r="C32" s="10" t="s">
        <v>42</v>
      </c>
      <c r="D32" s="13" t="s">
        <v>43</v>
      </c>
      <c r="E32" s="9">
        <v>244</v>
      </c>
      <c r="F32" s="17">
        <v>46010</v>
      </c>
      <c r="G32" s="14"/>
      <c r="H32" s="14"/>
      <c r="I32" s="24" t="s">
        <v>69</v>
      </c>
    </row>
    <row r="33" spans="1:9" ht="70.5" customHeight="1" x14ac:dyDescent="0.2">
      <c r="A33" s="9">
        <v>903</v>
      </c>
      <c r="B33" s="9">
        <v>50970</v>
      </c>
      <c r="C33" s="10" t="s">
        <v>52</v>
      </c>
      <c r="D33" s="13" t="s">
        <v>13</v>
      </c>
      <c r="E33" s="9">
        <v>612</v>
      </c>
      <c r="F33" s="38">
        <v>2940518</v>
      </c>
      <c r="G33" s="14"/>
      <c r="H33" s="14"/>
      <c r="I33" s="37" t="s">
        <v>53</v>
      </c>
    </row>
    <row r="34" spans="1:9" ht="42.75" customHeight="1" x14ac:dyDescent="0.2">
      <c r="A34" s="9">
        <v>903</v>
      </c>
      <c r="B34" s="9"/>
      <c r="C34" s="10"/>
      <c r="D34" s="13"/>
      <c r="E34" s="9"/>
      <c r="F34" s="17"/>
      <c r="G34" s="14"/>
      <c r="H34" s="14"/>
      <c r="I34" s="16"/>
    </row>
    <row r="35" spans="1:9" ht="27.75" customHeight="1" x14ac:dyDescent="0.2">
      <c r="A35" s="9">
        <v>903</v>
      </c>
      <c r="B35" s="9"/>
      <c r="C35" s="10"/>
      <c r="D35" s="13"/>
      <c r="E35" s="9"/>
      <c r="F35" s="14"/>
      <c r="G35" s="14"/>
      <c r="H35" s="14"/>
      <c r="I35" s="12"/>
    </row>
    <row r="36" spans="1:9" ht="15" customHeight="1" x14ac:dyDescent="0.25">
      <c r="A36" s="56" t="s">
        <v>5</v>
      </c>
      <c r="B36" s="57"/>
      <c r="C36" s="57"/>
      <c r="D36" s="57"/>
      <c r="E36" s="58"/>
      <c r="F36" s="14">
        <f>SUM(F28:F35)</f>
        <v>5291601.25</v>
      </c>
      <c r="G36" s="14">
        <f>SUM(G28:G35)</f>
        <v>0</v>
      </c>
      <c r="H36" s="14">
        <f>SUM(H28:H35)</f>
        <v>0</v>
      </c>
      <c r="I36" s="22" t="s">
        <v>8</v>
      </c>
    </row>
    <row r="37" spans="1:9" ht="15" customHeight="1" x14ac:dyDescent="0.25">
      <c r="A37" s="56" t="s">
        <v>6</v>
      </c>
      <c r="B37" s="57"/>
      <c r="C37" s="57"/>
      <c r="D37" s="57"/>
      <c r="E37" s="58"/>
      <c r="F37" s="14">
        <f>F36</f>
        <v>5291601.25</v>
      </c>
      <c r="G37" s="14">
        <f t="shared" ref="G37:H37" si="2">G36</f>
        <v>0</v>
      </c>
      <c r="H37" s="14">
        <f t="shared" si="2"/>
        <v>0</v>
      </c>
      <c r="I37" s="22" t="s">
        <v>8</v>
      </c>
    </row>
    <row r="38" spans="1:9" ht="15" customHeight="1" x14ac:dyDescent="0.2">
      <c r="A38" s="53" t="s">
        <v>16</v>
      </c>
      <c r="B38" s="54"/>
      <c r="C38" s="54"/>
      <c r="D38" s="54"/>
      <c r="E38" s="54"/>
      <c r="F38" s="54"/>
      <c r="G38" s="54"/>
      <c r="H38" s="54"/>
      <c r="I38" s="55"/>
    </row>
    <row r="39" spans="1:9" ht="15" customHeight="1" x14ac:dyDescent="0.2">
      <c r="A39" s="53" t="s">
        <v>22</v>
      </c>
      <c r="B39" s="54"/>
      <c r="C39" s="54"/>
      <c r="D39" s="54"/>
      <c r="E39" s="54"/>
      <c r="F39" s="54"/>
      <c r="G39" s="54"/>
      <c r="H39" s="54"/>
      <c r="I39" s="55"/>
    </row>
    <row r="40" spans="1:9" ht="53.25" customHeight="1" x14ac:dyDescent="0.2">
      <c r="A40" s="39">
        <v>926</v>
      </c>
      <c r="B40" s="27">
        <v>80450</v>
      </c>
      <c r="C40" s="28" t="s">
        <v>30</v>
      </c>
      <c r="D40" s="40" t="s">
        <v>12</v>
      </c>
      <c r="E40" s="39">
        <v>611</v>
      </c>
      <c r="F40" s="41">
        <v>82100</v>
      </c>
      <c r="G40" s="39"/>
      <c r="H40" s="39"/>
      <c r="I40" s="42" t="s">
        <v>54</v>
      </c>
    </row>
    <row r="41" spans="1:9" ht="126" customHeight="1" x14ac:dyDescent="0.2">
      <c r="A41" s="39">
        <v>926</v>
      </c>
      <c r="B41" s="27">
        <v>80480</v>
      </c>
      <c r="C41" s="28" t="s">
        <v>55</v>
      </c>
      <c r="D41" s="40" t="s">
        <v>12</v>
      </c>
      <c r="E41" s="39">
        <v>611</v>
      </c>
      <c r="F41" s="41">
        <v>418339</v>
      </c>
      <c r="G41" s="39"/>
      <c r="H41" s="39"/>
      <c r="I41" s="43" t="s">
        <v>56</v>
      </c>
    </row>
    <row r="42" spans="1:9" ht="53.25" customHeight="1" x14ac:dyDescent="0.2">
      <c r="A42" s="39">
        <v>926</v>
      </c>
      <c r="B42" s="27">
        <v>80490</v>
      </c>
      <c r="C42" s="28" t="s">
        <v>31</v>
      </c>
      <c r="D42" s="40" t="s">
        <v>32</v>
      </c>
      <c r="E42" s="39">
        <v>611</v>
      </c>
      <c r="F42" s="41">
        <v>16000</v>
      </c>
      <c r="G42" s="39"/>
      <c r="H42" s="39"/>
      <c r="I42" s="44" t="s">
        <v>57</v>
      </c>
    </row>
    <row r="43" spans="1:9" ht="53.25" customHeight="1" x14ac:dyDescent="0.2">
      <c r="A43" s="39">
        <v>926</v>
      </c>
      <c r="B43" s="27">
        <v>80600</v>
      </c>
      <c r="C43" s="28" t="s">
        <v>33</v>
      </c>
      <c r="D43" s="40" t="s">
        <v>34</v>
      </c>
      <c r="E43" s="39">
        <v>621</v>
      </c>
      <c r="F43" s="41">
        <v>107610</v>
      </c>
      <c r="G43" s="39"/>
      <c r="H43" s="39"/>
      <c r="I43" s="43" t="s">
        <v>58</v>
      </c>
    </row>
    <row r="44" spans="1:9" ht="95.25" customHeight="1" x14ac:dyDescent="0.2">
      <c r="A44" s="39">
        <v>926</v>
      </c>
      <c r="B44" s="27" t="s">
        <v>73</v>
      </c>
      <c r="C44" s="28" t="s">
        <v>72</v>
      </c>
      <c r="D44" s="40" t="s">
        <v>34</v>
      </c>
      <c r="E44" s="39">
        <v>622</v>
      </c>
      <c r="F44" s="52">
        <v>499822</v>
      </c>
      <c r="G44" s="31"/>
      <c r="H44" s="31"/>
      <c r="I44" s="44" t="s">
        <v>74</v>
      </c>
    </row>
    <row r="45" spans="1:9" ht="15" customHeight="1" x14ac:dyDescent="0.25">
      <c r="A45" s="56" t="s">
        <v>5</v>
      </c>
      <c r="B45" s="57"/>
      <c r="C45" s="57"/>
      <c r="D45" s="57"/>
      <c r="E45" s="58"/>
      <c r="F45" s="14">
        <f>SUM(F40:F44)</f>
        <v>1123871</v>
      </c>
      <c r="G45" s="14">
        <f>SUM(G44:G44)</f>
        <v>0</v>
      </c>
      <c r="H45" s="14">
        <f>SUM(H44:H44)</f>
        <v>0</v>
      </c>
      <c r="I45" s="22" t="s">
        <v>8</v>
      </c>
    </row>
    <row r="46" spans="1:9" ht="15" customHeight="1" x14ac:dyDescent="0.25">
      <c r="A46" s="56" t="s">
        <v>6</v>
      </c>
      <c r="B46" s="57"/>
      <c r="C46" s="57"/>
      <c r="D46" s="57"/>
      <c r="E46" s="58"/>
      <c r="F46" s="14">
        <f>F45</f>
        <v>1123871</v>
      </c>
      <c r="G46" s="14">
        <f t="shared" ref="G46:H46" si="3">G45</f>
        <v>0</v>
      </c>
      <c r="H46" s="14">
        <f t="shared" si="3"/>
        <v>0</v>
      </c>
      <c r="I46" s="22" t="s">
        <v>8</v>
      </c>
    </row>
    <row r="47" spans="1:9" ht="15" hidden="1" customHeight="1" x14ac:dyDescent="0.2">
      <c r="A47" s="53" t="s">
        <v>23</v>
      </c>
      <c r="B47" s="54"/>
      <c r="C47" s="54"/>
      <c r="D47" s="54"/>
      <c r="E47" s="54"/>
      <c r="F47" s="54"/>
      <c r="G47" s="54"/>
      <c r="H47" s="54"/>
      <c r="I47" s="55"/>
    </row>
    <row r="48" spans="1:9" ht="15" hidden="1" customHeight="1" x14ac:dyDescent="0.2">
      <c r="A48" s="53" t="s">
        <v>20</v>
      </c>
      <c r="B48" s="54"/>
      <c r="C48" s="54"/>
      <c r="D48" s="54"/>
      <c r="E48" s="54"/>
      <c r="F48" s="54"/>
      <c r="G48" s="54"/>
      <c r="H48" s="54"/>
      <c r="I48" s="55"/>
    </row>
    <row r="49" spans="1:9" ht="32.25" hidden="1" customHeight="1" x14ac:dyDescent="0.2">
      <c r="A49" s="9"/>
      <c r="B49" s="9"/>
      <c r="C49" s="10"/>
      <c r="D49" s="13"/>
      <c r="E49" s="9"/>
      <c r="F49" s="14"/>
      <c r="G49" s="14"/>
      <c r="H49" s="14"/>
      <c r="I49" s="11"/>
    </row>
    <row r="50" spans="1:9" ht="15" hidden="1" customHeight="1" x14ac:dyDescent="0.2">
      <c r="A50" s="9"/>
      <c r="B50" s="9"/>
      <c r="C50" s="10"/>
      <c r="D50" s="9"/>
      <c r="E50" s="9"/>
      <c r="F50" s="14"/>
      <c r="G50" s="14"/>
      <c r="H50" s="14"/>
      <c r="I50" s="11"/>
    </row>
    <row r="51" spans="1:9" ht="15" hidden="1" customHeight="1" x14ac:dyDescent="0.2">
      <c r="A51" s="9"/>
      <c r="B51" s="9"/>
      <c r="C51" s="10"/>
      <c r="D51" s="9"/>
      <c r="E51" s="9"/>
      <c r="F51" s="14"/>
      <c r="G51" s="14"/>
      <c r="H51" s="14"/>
      <c r="I51" s="11"/>
    </row>
    <row r="52" spans="1:9" ht="15" hidden="1" customHeight="1" x14ac:dyDescent="0.25">
      <c r="A52" s="56" t="s">
        <v>5</v>
      </c>
      <c r="B52" s="57"/>
      <c r="C52" s="57"/>
      <c r="D52" s="57"/>
      <c r="E52" s="58"/>
      <c r="F52" s="14">
        <f>SUM(F49:F51)</f>
        <v>0</v>
      </c>
      <c r="G52" s="14">
        <f>SUM(G49:G51)</f>
        <v>0</v>
      </c>
      <c r="H52" s="14">
        <f>SUM(H49:H51)</f>
        <v>0</v>
      </c>
      <c r="I52" s="22" t="s">
        <v>8</v>
      </c>
    </row>
    <row r="53" spans="1:9" ht="15" hidden="1" customHeight="1" x14ac:dyDescent="0.25">
      <c r="A53" s="56" t="s">
        <v>6</v>
      </c>
      <c r="B53" s="57"/>
      <c r="C53" s="57"/>
      <c r="D53" s="57"/>
      <c r="E53" s="58"/>
      <c r="F53" s="14">
        <f>F52</f>
        <v>0</v>
      </c>
      <c r="G53" s="14">
        <f t="shared" ref="G53" si="4">G52</f>
        <v>0</v>
      </c>
      <c r="H53" s="14">
        <f t="shared" ref="H53" si="5">H52</f>
        <v>0</v>
      </c>
      <c r="I53" s="22" t="s">
        <v>8</v>
      </c>
    </row>
    <row r="54" spans="1:9" ht="15" customHeight="1" x14ac:dyDescent="0.2">
      <c r="A54" s="53" t="s">
        <v>24</v>
      </c>
      <c r="B54" s="54"/>
      <c r="C54" s="54"/>
      <c r="D54" s="54"/>
      <c r="E54" s="54"/>
      <c r="F54" s="54"/>
      <c r="G54" s="54"/>
      <c r="H54" s="54"/>
      <c r="I54" s="55"/>
    </row>
    <row r="55" spans="1:9" ht="15" customHeight="1" x14ac:dyDescent="0.2">
      <c r="A55" s="53" t="s">
        <v>20</v>
      </c>
      <c r="B55" s="54"/>
      <c r="C55" s="54"/>
      <c r="D55" s="54"/>
      <c r="E55" s="54"/>
      <c r="F55" s="54"/>
      <c r="G55" s="54"/>
      <c r="H55" s="54"/>
      <c r="I55" s="55"/>
    </row>
    <row r="56" spans="1:9" ht="24.75" customHeight="1" x14ac:dyDescent="0.2">
      <c r="A56" s="9">
        <v>927</v>
      </c>
      <c r="B56" s="9">
        <v>81740</v>
      </c>
      <c r="C56" s="10" t="s">
        <v>38</v>
      </c>
      <c r="D56" s="40" t="s">
        <v>70</v>
      </c>
      <c r="E56" s="9">
        <v>813</v>
      </c>
      <c r="F56" s="14">
        <v>2000000</v>
      </c>
      <c r="G56" s="14"/>
      <c r="H56" s="14"/>
      <c r="I56" s="25" t="s">
        <v>71</v>
      </c>
    </row>
    <row r="57" spans="1:9" ht="21.75" customHeight="1" x14ac:dyDescent="0.2">
      <c r="A57" s="9"/>
      <c r="B57" s="9"/>
      <c r="C57" s="10"/>
      <c r="D57" s="18"/>
      <c r="E57" s="9"/>
      <c r="F57" s="14"/>
      <c r="G57" s="14"/>
      <c r="H57" s="14"/>
      <c r="I57" s="11"/>
    </row>
    <row r="58" spans="1:9" ht="15" customHeight="1" x14ac:dyDescent="0.2">
      <c r="A58" s="9"/>
      <c r="B58" s="9"/>
      <c r="C58" s="10"/>
      <c r="D58" s="9"/>
      <c r="E58" s="9"/>
      <c r="F58" s="14"/>
      <c r="G58" s="14"/>
      <c r="H58" s="14"/>
      <c r="I58" s="11"/>
    </row>
    <row r="59" spans="1:9" ht="15" customHeight="1" x14ac:dyDescent="0.2">
      <c r="A59" s="56" t="s">
        <v>5</v>
      </c>
      <c r="B59" s="57"/>
      <c r="C59" s="57"/>
      <c r="D59" s="57"/>
      <c r="E59" s="58"/>
      <c r="F59" s="14"/>
      <c r="G59" s="14"/>
      <c r="H59" s="14"/>
      <c r="I59" s="11"/>
    </row>
    <row r="60" spans="1:9" ht="15.75" customHeight="1" x14ac:dyDescent="0.25">
      <c r="A60" s="56" t="s">
        <v>6</v>
      </c>
      <c r="B60" s="57"/>
      <c r="C60" s="57"/>
      <c r="D60" s="57"/>
      <c r="E60" s="58"/>
      <c r="F60" s="14">
        <f>SUM(F56:F58)</f>
        <v>2000000</v>
      </c>
      <c r="G60" s="14">
        <f>SUM(G56:G58)</f>
        <v>0</v>
      </c>
      <c r="H60" s="14">
        <f>SUM(H56:H58)</f>
        <v>0</v>
      </c>
      <c r="I60" s="22" t="s">
        <v>8</v>
      </c>
    </row>
    <row r="61" spans="1:9" ht="15.75" customHeight="1" x14ac:dyDescent="0.2">
      <c r="A61" s="53" t="s">
        <v>17</v>
      </c>
      <c r="B61" s="54"/>
      <c r="C61" s="54"/>
      <c r="D61" s="54"/>
      <c r="E61" s="54"/>
      <c r="F61" s="54"/>
      <c r="G61" s="54"/>
      <c r="H61" s="54"/>
      <c r="I61" s="55"/>
    </row>
    <row r="62" spans="1:9" ht="15.75" customHeight="1" x14ac:dyDescent="0.2">
      <c r="A62" s="53" t="s">
        <v>25</v>
      </c>
      <c r="B62" s="54"/>
      <c r="C62" s="54"/>
      <c r="D62" s="54"/>
      <c r="E62" s="54"/>
      <c r="F62" s="54"/>
      <c r="G62" s="54"/>
      <c r="H62" s="54"/>
      <c r="I62" s="55"/>
    </row>
    <row r="63" spans="1:9" ht="41.25" customHeight="1" x14ac:dyDescent="0.2">
      <c r="A63" s="27">
        <v>906</v>
      </c>
      <c r="B63" s="27">
        <v>80040</v>
      </c>
      <c r="C63" s="28" t="s">
        <v>27</v>
      </c>
      <c r="D63" s="29" t="s">
        <v>46</v>
      </c>
      <c r="E63" s="30">
        <v>244</v>
      </c>
      <c r="F63" s="31">
        <v>101590</v>
      </c>
      <c r="G63" s="31"/>
      <c r="H63" s="31"/>
      <c r="I63" s="32" t="s">
        <v>47</v>
      </c>
    </row>
    <row r="64" spans="1:9" ht="15.75" customHeight="1" x14ac:dyDescent="0.2">
      <c r="A64" s="9">
        <v>906</v>
      </c>
      <c r="B64" s="9"/>
      <c r="C64" s="10"/>
      <c r="D64" s="13"/>
      <c r="E64" s="9"/>
      <c r="F64" s="14"/>
      <c r="G64" s="14"/>
      <c r="H64" s="14"/>
      <c r="I64" s="11"/>
    </row>
    <row r="65" spans="1:9" ht="15.75" customHeight="1" x14ac:dyDescent="0.2">
      <c r="A65" s="9"/>
      <c r="B65" s="9"/>
      <c r="C65" s="10"/>
      <c r="D65" s="9"/>
      <c r="E65" s="9"/>
      <c r="F65" s="14"/>
      <c r="G65" s="14"/>
      <c r="H65" s="14"/>
      <c r="I65" s="11"/>
    </row>
    <row r="66" spans="1:9" ht="15.75" customHeight="1" x14ac:dyDescent="0.2">
      <c r="A66" s="56" t="s">
        <v>5</v>
      </c>
      <c r="B66" s="57"/>
      <c r="C66" s="57"/>
      <c r="D66" s="57"/>
      <c r="E66" s="58"/>
      <c r="F66" s="14">
        <f>SUM(F62:F64)</f>
        <v>101590</v>
      </c>
      <c r="G66" s="14"/>
      <c r="H66" s="14"/>
      <c r="I66" s="11"/>
    </row>
    <row r="67" spans="1:9" ht="15.75" customHeight="1" x14ac:dyDescent="0.25">
      <c r="A67" s="56" t="s">
        <v>6</v>
      </c>
      <c r="B67" s="57"/>
      <c r="C67" s="57"/>
      <c r="D67" s="57"/>
      <c r="E67" s="58"/>
      <c r="F67" s="14">
        <f>F66</f>
        <v>101590</v>
      </c>
      <c r="G67" s="14">
        <f>SUM(G63:G65)</f>
        <v>0</v>
      </c>
      <c r="H67" s="14">
        <f>SUM(H63:H65)</f>
        <v>0</v>
      </c>
      <c r="I67" s="22" t="s">
        <v>8</v>
      </c>
    </row>
    <row r="68" spans="1:9" ht="15.75" customHeight="1" x14ac:dyDescent="0.2">
      <c r="A68" s="53" t="s">
        <v>50</v>
      </c>
      <c r="B68" s="54"/>
      <c r="C68" s="54"/>
      <c r="D68" s="54"/>
      <c r="E68" s="54"/>
      <c r="F68" s="54"/>
      <c r="G68" s="54"/>
      <c r="H68" s="54"/>
      <c r="I68" s="55"/>
    </row>
    <row r="69" spans="1:9" ht="32.25" customHeight="1" x14ac:dyDescent="0.2">
      <c r="A69" s="27">
        <v>928</v>
      </c>
      <c r="B69" s="27">
        <v>80040</v>
      </c>
      <c r="C69" s="28" t="s">
        <v>27</v>
      </c>
      <c r="D69" s="29" t="s">
        <v>46</v>
      </c>
      <c r="E69" s="30">
        <v>244</v>
      </c>
      <c r="F69" s="31">
        <v>38600</v>
      </c>
      <c r="G69" s="31"/>
      <c r="H69" s="31"/>
      <c r="I69" s="32" t="s">
        <v>51</v>
      </c>
    </row>
    <row r="70" spans="1:9" ht="15.75" customHeight="1" x14ac:dyDescent="0.2">
      <c r="A70" s="9"/>
      <c r="B70" s="9"/>
      <c r="C70" s="10"/>
      <c r="D70" s="13"/>
      <c r="E70" s="9"/>
      <c r="F70" s="14"/>
      <c r="G70" s="14"/>
      <c r="H70" s="14"/>
      <c r="I70" s="11"/>
    </row>
    <row r="71" spans="1:9" ht="15.75" customHeight="1" x14ac:dyDescent="0.2">
      <c r="A71" s="9"/>
      <c r="B71" s="9"/>
      <c r="C71" s="10"/>
      <c r="D71" s="9"/>
      <c r="E71" s="9"/>
      <c r="F71" s="14"/>
      <c r="G71" s="14"/>
      <c r="H71" s="14"/>
      <c r="I71" s="11"/>
    </row>
    <row r="72" spans="1:9" ht="15.75" customHeight="1" x14ac:dyDescent="0.2">
      <c r="A72" s="56" t="s">
        <v>5</v>
      </c>
      <c r="B72" s="57"/>
      <c r="C72" s="57"/>
      <c r="D72" s="57"/>
      <c r="E72" s="58"/>
      <c r="F72" s="14">
        <f>SUM(F69:F71)</f>
        <v>38600</v>
      </c>
      <c r="G72" s="14"/>
      <c r="H72" s="14"/>
      <c r="I72" s="11"/>
    </row>
    <row r="73" spans="1:9" ht="15" x14ac:dyDescent="0.25">
      <c r="A73" s="64" t="s">
        <v>7</v>
      </c>
      <c r="B73" s="65"/>
      <c r="C73" s="65"/>
      <c r="D73" s="65"/>
      <c r="E73" s="66"/>
      <c r="F73" s="26">
        <f>F11+F25+F37+F46+F60+F53+F67+F72</f>
        <v>13469728.899999999</v>
      </c>
      <c r="G73" s="26">
        <f>G11+G25+G37+G46+G60+G53+G67</f>
        <v>0</v>
      </c>
      <c r="H73" s="26">
        <f>H11+H25+H37+H46+H60+H53+H67</f>
        <v>0</v>
      </c>
      <c r="I73" s="22" t="s">
        <v>8</v>
      </c>
    </row>
    <row r="74" spans="1:9" ht="15" x14ac:dyDescent="0.2">
      <c r="A74" s="7"/>
      <c r="B74" s="7"/>
      <c r="C74" s="7"/>
      <c r="D74" s="7"/>
      <c r="E74" s="7"/>
      <c r="F74" s="7"/>
      <c r="G74" s="7"/>
      <c r="H74" s="7"/>
      <c r="I74" s="7"/>
    </row>
  </sheetData>
  <autoFilter ref="A4:I12"/>
  <mergeCells count="41">
    <mergeCell ref="A73:E7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54:I54"/>
    <mergeCell ref="A45:E45"/>
    <mergeCell ref="A59:E59"/>
    <mergeCell ref="A13:I13"/>
    <mergeCell ref="A24:E24"/>
    <mergeCell ref="A25:E25"/>
    <mergeCell ref="A1:I1"/>
    <mergeCell ref="A5:I5"/>
    <mergeCell ref="A12:I12"/>
    <mergeCell ref="A26:I26"/>
    <mergeCell ref="A39:I39"/>
    <mergeCell ref="A38:I38"/>
    <mergeCell ref="A37:E37"/>
    <mergeCell ref="A36:E36"/>
    <mergeCell ref="A27:I27"/>
    <mergeCell ref="A46:E46"/>
    <mergeCell ref="A55:I55"/>
    <mergeCell ref="A60:E60"/>
    <mergeCell ref="A47:I47"/>
    <mergeCell ref="A48:I48"/>
    <mergeCell ref="A52:E52"/>
    <mergeCell ref="A53:E53"/>
    <mergeCell ref="A68:I68"/>
    <mergeCell ref="A72:E72"/>
    <mergeCell ref="A61:I61"/>
    <mergeCell ref="A62:I62"/>
    <mergeCell ref="A66:E66"/>
    <mergeCell ref="A67:E6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2021-03-11T08:21:00Z</cp:lastPrinted>
  <dcterms:created xsi:type="dcterms:W3CDTF">2006-09-16T00:00:00Z</dcterms:created>
  <dcterms:modified xsi:type="dcterms:W3CDTF">2021-06-03T08:53:02Z</dcterms:modified>
</cp:coreProperties>
</file>